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A8642510-EA77-4B52-831B-AC6B666A53DB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D28" i="1"/>
  <c r="IV28" i="1" s="1"/>
  <c r="D11" i="1"/>
  <c r="D17" i="1"/>
  <c r="IV17" i="1" s="1"/>
  <c r="IV7" i="1"/>
  <c r="IV29" i="1"/>
</calcChain>
</file>

<file path=xl/sharedStrings.xml><?xml version="1.0" encoding="utf-8"?>
<sst xmlns="http://schemas.openxmlformats.org/spreadsheetml/2006/main" count="30" uniqueCount="27">
  <si>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</si>
  <si>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</si>
  <si>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</si>
  <si>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</si>
  <si>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</si>
  <si>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</si>
  <si>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</si>
  <si>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</si>
  <si>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</si>
  <si>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Equipment Fund - ICS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</si>
  <si>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</si>
  <si>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</si>
  <si>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</si>
  <si>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</si>
  <si>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</si>
  <si>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</si>
  <si>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</si>
  <si>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</si>
  <si>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</si>
  <si>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MI Class</t>
  </si>
  <si>
    <t>Tax Revenue:  2023 Tax Payers</t>
  </si>
  <si>
    <t>Zoning:</t>
  </si>
  <si>
    <t>MONTH ENDING 10/31/2023</t>
  </si>
  <si>
    <t>Meeting Nov 6, 2023</t>
  </si>
  <si>
    <t xml:space="preserve">Major:  SOM -  MTF/LRP (Aug, 2023) </t>
  </si>
  <si>
    <t>Local:  SOM -  MTF/LRP (Aug, 2023)</t>
  </si>
  <si>
    <t>***Oct. 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</si>
</sst>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topLeftCell="A9" zoomScaleNormal="100" workbookViewId="0">
      <selection activeCell="F22" sqref="F22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22</v>
      </c>
    </row>
    <row r="3" spans="1:256" ht="19.5" customHeight="1" x14ac:dyDescent="0.25">
      <c r="B3" s="6" t="s">
        <v>23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16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14</v>
      </c>
      <c r="B7" s="15" t="s">
        <v>20</v>
      </c>
      <c r="C7" s="16">
        <v>284.93</v>
      </c>
      <c r="D7" s="12"/>
      <c r="E7" s="13"/>
      <c r="IV7" s="43">
        <f>SUM(C7:IU7)</f>
        <v>284.93</v>
      </c>
    </row>
    <row r="8" spans="1:256" ht="19.5" customHeight="1" x14ac:dyDescent="0.25">
      <c r="A8" s="39" t="s">
        <v>14</v>
      </c>
      <c r="B8" s="15" t="s">
        <v>21</v>
      </c>
      <c r="C8" s="16"/>
      <c r="D8" s="12"/>
      <c r="E8" s="13"/>
      <c r="IV8" s="43"/>
    </row>
    <row r="9" spans="1:256" ht="19.5" customHeight="1" x14ac:dyDescent="0.25">
      <c r="A9" s="39" t="s">
        <v>14</v>
      </c>
      <c r="B9" s="15"/>
      <c r="C9" s="16"/>
      <c r="D9" s="12"/>
      <c r="E9" s="13"/>
      <c r="IV9" s="43"/>
    </row>
    <row r="10" spans="1:256" ht="19.5" customHeight="1" x14ac:dyDescent="0.25">
      <c r="A10" s="39" t="s">
        <v>14</v>
      </c>
      <c r="B10" s="15"/>
      <c r="C10" s="16"/>
      <c r="D10" s="12"/>
      <c r="E10" s="13"/>
      <c r="IV10" s="43"/>
    </row>
    <row r="11" spans="1:256" ht="19.5" customHeight="1" x14ac:dyDescent="0.35">
      <c r="A11" s="48" t="s">
        <v>15</v>
      </c>
      <c r="B11" s="15"/>
      <c r="C11" s="20"/>
      <c r="D11" s="47">
        <f>SUM(C7:C10)</f>
        <v>284.93</v>
      </c>
      <c r="E11" s="13"/>
    </row>
    <row r="12" spans="1:256" ht="19.5" customHeight="1" x14ac:dyDescent="0.35">
      <c r="A12" s="48"/>
      <c r="B12" s="15"/>
      <c r="C12" s="20"/>
      <c r="D12" s="21"/>
      <c r="E12" s="13"/>
    </row>
    <row r="13" spans="1:256" ht="19.5" customHeight="1" x14ac:dyDescent="0.35">
      <c r="A13" s="1" t="s">
        <v>4</v>
      </c>
      <c r="B13" s="15"/>
      <c r="C13" s="20"/>
      <c r="D13" s="21"/>
      <c r="E13" s="13"/>
    </row>
    <row r="14" spans="1:256" ht="19.5" customHeight="1" x14ac:dyDescent="0.35">
      <c r="A14" s="1"/>
      <c r="B14" s="15" t="s">
        <v>24</v>
      </c>
      <c r="C14" s="40">
        <v>7122.04</v>
      </c>
      <c r="D14" s="21"/>
      <c r="E14" s="13"/>
    </row>
    <row r="15" spans="1:256" ht="19.5" customHeight="1" x14ac:dyDescent="0.35">
      <c r="A15" s="1"/>
      <c r="B15" s="15" t="s">
        <v>25</v>
      </c>
      <c r="C15" s="38">
        <v>3174.81</v>
      </c>
      <c r="D15" s="21"/>
      <c r="E15" s="13"/>
    </row>
    <row r="16" spans="1:256" ht="19.5" customHeight="1" x14ac:dyDescent="0.35">
      <c r="A16" s="1"/>
      <c r="B16" s="53"/>
      <c r="C16" s="38"/>
      <c r="D16" s="21"/>
      <c r="E16" s="13"/>
    </row>
    <row r="17" spans="1:256" ht="19.5" customHeight="1" x14ac:dyDescent="0.35">
      <c r="A17" s="19" t="s">
        <v>5</v>
      </c>
      <c r="B17" s="15"/>
      <c r="C17" s="38"/>
      <c r="D17" s="41">
        <f>SUM(C14:C15)</f>
        <v>10296.85</v>
      </c>
      <c r="E17" s="13"/>
      <c r="IV17" s="43">
        <f>SUM(D17:IU17)</f>
        <v>10296.85</v>
      </c>
    </row>
    <row r="18" spans="1:256" ht="19.5" customHeight="1" x14ac:dyDescent="0.25">
      <c r="A18" s="19"/>
      <c r="B18" s="15"/>
      <c r="C18" s="22"/>
      <c r="D18" s="13"/>
    </row>
    <row r="19" spans="1:256" ht="19.5" customHeight="1" x14ac:dyDescent="0.35">
      <c r="A19" s="1" t="s">
        <v>6</v>
      </c>
      <c r="B19" s="15"/>
      <c r="C19" s="22"/>
      <c r="D19" s="46" t="s">
        <v>19</v>
      </c>
      <c r="E19" s="13"/>
    </row>
    <row r="20" spans="1:256" ht="19.5" customHeight="1" x14ac:dyDescent="0.35">
      <c r="A20" s="19"/>
      <c r="B20" s="15" t="s">
        <v>7</v>
      </c>
      <c r="C20" s="40">
        <v>3.66</v>
      </c>
      <c r="D20" s="37">
        <v>927.49</v>
      </c>
      <c r="E20" s="13"/>
    </row>
    <row r="21" spans="1:256" ht="19.5" customHeight="1" x14ac:dyDescent="0.35">
      <c r="A21" s="19"/>
      <c r="B21" s="52" t="s">
        <v>17</v>
      </c>
      <c r="C21" s="40">
        <v>165.19</v>
      </c>
      <c r="D21" s="37"/>
      <c r="E21" s="13"/>
    </row>
    <row r="22" spans="1:256" ht="19.5" customHeight="1" x14ac:dyDescent="0.35">
      <c r="A22" s="19"/>
      <c r="B22" s="15" t="s">
        <v>8</v>
      </c>
      <c r="C22" s="51">
        <v>11.35</v>
      </c>
      <c r="D22" s="37">
        <v>455.16</v>
      </c>
      <c r="E22" s="13"/>
    </row>
    <row r="23" spans="1:256" ht="19.5" customHeight="1" x14ac:dyDescent="0.35">
      <c r="A23" s="19"/>
      <c r="B23" s="52" t="s">
        <v>9</v>
      </c>
      <c r="C23" s="38">
        <v>154.37</v>
      </c>
      <c r="D23" s="37"/>
      <c r="E23" s="13"/>
    </row>
    <row r="24" spans="1:256" ht="19.5" customHeight="1" x14ac:dyDescent="0.35">
      <c r="A24" s="19"/>
      <c r="B24" s="15" t="s">
        <v>10</v>
      </c>
      <c r="C24" s="38">
        <v>38.159999999999997</v>
      </c>
      <c r="D24" s="37">
        <v>455.16</v>
      </c>
      <c r="E24" s="13"/>
    </row>
    <row r="25" spans="1:256" ht="19.5" customHeight="1" x14ac:dyDescent="0.35">
      <c r="A25" s="19"/>
      <c r="B25" s="52" t="s">
        <v>11</v>
      </c>
      <c r="C25" s="38">
        <v>160.85</v>
      </c>
      <c r="D25" s="37"/>
      <c r="E25" s="13"/>
    </row>
    <row r="26" spans="1:256" ht="19.5" customHeight="1" x14ac:dyDescent="0.25">
      <c r="A26" s="9"/>
      <c r="B26" s="15" t="s">
        <v>12</v>
      </c>
      <c r="C26" s="38">
        <v>3.09</v>
      </c>
      <c r="D26" s="18">
        <v>179.42</v>
      </c>
      <c r="E26" s="13"/>
    </row>
    <row r="27" spans="1:256" ht="19.5" customHeight="1" x14ac:dyDescent="0.25">
      <c r="A27" s="9"/>
      <c r="B27" s="52" t="s">
        <v>18</v>
      </c>
      <c r="C27" s="38">
        <v>51.33</v>
      </c>
      <c r="D27" s="18"/>
      <c r="E27" s="13"/>
    </row>
    <row r="28" spans="1:256" ht="19.5" customHeight="1" x14ac:dyDescent="0.35">
      <c r="A28" s="9" t="s">
        <v>26</v>
      </c>
      <c r="B28" s="15"/>
      <c r="C28" s="44"/>
      <c r="D28" s="50">
        <f>SUM(C20:D27)</f>
        <v>2605.23</v>
      </c>
      <c r="E28" s="49"/>
      <c r="IV28" s="43">
        <f>SUM(A28:IU28)</f>
        <v>2605.23</v>
      </c>
    </row>
    <row r="29" spans="1:256" ht="19.5" customHeight="1" x14ac:dyDescent="0.4">
      <c r="A29" s="23" t="s">
        <v>0</v>
      </c>
      <c r="B29" s="24"/>
      <c r="C29" s="17"/>
      <c r="D29" s="54"/>
      <c r="E29" s="26"/>
      <c r="IV29" s="43" t="e">
        <f>SUM(#REF! C17 C28)</f>
        <v>#REF!</v>
      </c>
    </row>
    <row r="30" spans="1:256" ht="19.5" customHeight="1" x14ac:dyDescent="0.25">
      <c r="A30" s="2" t="s">
        <v>13</v>
      </c>
      <c r="B30" s="15"/>
      <c r="C30" s="25">
        <f>SUM(D11:E29)</f>
        <v>15204.24</v>
      </c>
      <c r="D30" s="8"/>
    </row>
    <row r="31" spans="1:256" x14ac:dyDescent="0.25">
      <c r="A31" s="42">
        <v>45236</v>
      </c>
      <c r="B31" s="15"/>
      <c r="C31" s="7"/>
      <c r="D31" s="8"/>
    </row>
    <row r="32" spans="1:256" x14ac:dyDescent="0.25">
      <c r="A32" s="27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8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9"/>
      <c r="B273" s="30"/>
      <c r="C273" s="7"/>
      <c r="D273" s="32"/>
    </row>
    <row r="274" spans="1:4" x14ac:dyDescent="0.25">
      <c r="A274" s="33"/>
      <c r="B274" s="34"/>
      <c r="C274" s="31"/>
      <c r="D274" s="36"/>
    </row>
    <row r="275" spans="1:4" x14ac:dyDescent="0.25">
      <c r="A275" s="33"/>
      <c r="B275" s="34"/>
      <c r="C275" s="35"/>
      <c r="D275" s="36"/>
    </row>
    <row r="276" spans="1:4" x14ac:dyDescent="0.25">
      <c r="A276" s="33"/>
      <c r="B276" s="34"/>
      <c r="C276" s="35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C421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2023-09-11T16:21:59Z</cp:lastPrinted>
  <dcterms:created xsi:type="dcterms:W3CDTF">2013-10-29T19:02:15Z</dcterms:created>
  <dcterms:modified xsi:type="dcterms:W3CDTF">2023-11-02T18:58:06Z</dcterms:modified>
</cp:coreProperties>
</file>